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80" windowHeight="11640"/>
  </bookViews>
  <sheets>
    <sheet name="Шанский Завод" sheetId="4" r:id="rId1"/>
  </sheets>
  <definedNames>
    <definedName name="_xlnm.Print_Titles" localSheetId="0">'Шанский Завод'!$12:$13</definedName>
  </definedNames>
  <calcPr calcId="125725"/>
</workbook>
</file>

<file path=xl/calcChain.xml><?xml version="1.0" encoding="utf-8"?>
<calcChain xmlns="http://schemas.openxmlformats.org/spreadsheetml/2006/main">
  <c r="D23" i="4"/>
  <c r="C23"/>
  <c r="B23"/>
  <c r="D17"/>
  <c r="C17"/>
  <c r="B17"/>
  <c r="D14"/>
  <c r="D20"/>
  <c r="C14"/>
  <c r="C20"/>
  <c r="B14"/>
  <c r="B20"/>
  <c r="B30" l="1"/>
  <c r="D30"/>
  <c r="C30"/>
</calcChain>
</file>

<file path=xl/sharedStrings.xml><?xml version="1.0" encoding="utf-8"?>
<sst xmlns="http://schemas.openxmlformats.org/spreadsheetml/2006/main" count="32" uniqueCount="30">
  <si>
    <t>Наименование вида межбюджетных трансфертов</t>
  </si>
  <si>
    <t>(в рублях)</t>
  </si>
  <si>
    <t>1</t>
  </si>
  <si>
    <t>2</t>
  </si>
  <si>
    <t>ВСЕГО</t>
  </si>
  <si>
    <t>в том числе:</t>
  </si>
  <si>
    <t>Дотации на выравнивание бюджетной обеспеченности</t>
  </si>
  <si>
    <t>Дотации бюджетам поселений</t>
  </si>
  <si>
    <t>Субвенции бюджетам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</si>
  <si>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</si>
  <si>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3</t>
  </si>
  <si>
    <t>4</t>
  </si>
  <si>
    <t>Приложение  10</t>
  </si>
  <si>
    <t>Иные межбюджетные трансферты в том числе:</t>
  </si>
  <si>
    <t>иные межбюджетные трансферты на исполнение переданных полномочий муниципального района на осуществление дорожной деятельности в отношении автомобильных  дорог местного значения в границах населенных пунктов поселения</t>
  </si>
  <si>
    <t>иные межбюджетные трансферты на исполнение переданных полномочий муниципального района на осуществление дорожной деятельности в отношении автомобильных  дорог местного значения вне границ населенных пунктов муниципального района</t>
  </si>
  <si>
    <t>иные межбюджетные трансферты на исполнение переданных полномочий муниципального района на содержание на территории муниципального района межпоселенческих мест захоронения, организацию ритуальных услуг</t>
  </si>
  <si>
    <t>2022 год</t>
  </si>
  <si>
    <t>иные межбюджетные трансферты на исполнение переданных полномочий муниципального района по организации в границах поселения электро-,тепло-,газо-,и водоснабжения населения,водоотведения, снабжения населения топливом</t>
  </si>
  <si>
    <t>Субсидии бюджетам поселений</t>
  </si>
  <si>
    <t>Субсидии бюджетам сельских поселений на реализацию мероприятий по благоустройству сельских территорий</t>
  </si>
  <si>
    <t>2023 год</t>
  </si>
  <si>
    <t>Прочие межбюджетные трансферты, передаваемые бюджетам сельских поселений для компенсации дополнительных расходов возникших в результате решений, принятых органами власти другого уровня, за счет средств бюджетов муниципальных районов</t>
  </si>
  <si>
    <t>иные межбюджетные трансферты на проведение мероприятий по ликвидации очагов распространения борщевика Сосновского</t>
  </si>
  <si>
    <t>к  Решению cельской ДумыМО СП "Село Шанский Завод"</t>
  </si>
  <si>
    <t>"О бюджете муниципального образования сельское                                                                                                                           поселение "Село Шанский Завод" на 2022 год</t>
  </si>
  <si>
    <t xml:space="preserve"> и на плановый период 2023 и 2024 годов"</t>
  </si>
  <si>
    <t>от __________2021 г. № ___</t>
  </si>
  <si>
    <t>Межбюджетные трансферты передаваемые бюджету  муниципального образования сельское поселение "Село Шанский Завод" от других бюджетов бюджетной системы на 2022 год и на плановый период 2023 и 2024 годов</t>
  </si>
  <si>
    <t>2024 год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</si>
</sst>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shrinkToFit="1"/>
    </xf>
    <xf numFmtId="4" fontId="2" fillId="0" borderId="9" xfId="0" applyNumberFormat="1" applyFont="1" applyFill="1" applyBorder="1" applyAlignment="1">
      <alignment horizontal="right" vertical="center" shrinkToFit="1"/>
    </xf>
    <xf numFmtId="0" fontId="1" fillId="0" borderId="4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right" vertical="center" shrinkToFit="1"/>
    </xf>
    <xf numFmtId="4" fontId="1" fillId="0" borderId="6" xfId="0" applyNumberFormat="1" applyFont="1" applyFill="1" applyBorder="1" applyAlignment="1">
      <alignment horizontal="right" vertical="center" shrinkToFit="1"/>
    </xf>
    <xf numFmtId="0" fontId="1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left" vertical="top" wrapText="1"/>
    </xf>
    <xf numFmtId="4" fontId="2" fillId="0" borderId="6" xfId="0" applyNumberFormat="1" applyFont="1" applyFill="1" applyBorder="1" applyAlignment="1">
      <alignment horizontal="right" vertical="center" shrinkToFit="1"/>
    </xf>
    <xf numFmtId="0" fontId="1" fillId="0" borderId="7" xfId="0" applyFont="1" applyFill="1" applyBorder="1" applyAlignment="1">
      <alignment horizontal="left" vertical="center" wrapText="1"/>
    </xf>
    <xf numFmtId="4" fontId="1" fillId="0" borderId="8" xfId="0" applyNumberFormat="1" applyFont="1" applyFill="1" applyBorder="1" applyAlignment="1">
      <alignment horizontal="right" vertical="center" shrinkToFit="1"/>
    </xf>
    <xf numFmtId="4" fontId="1" fillId="0" borderId="9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shrinkToFit="1"/>
    </xf>
    <xf numFmtId="4" fontId="3" fillId="0" borderId="5" xfId="0" applyNumberFormat="1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right" vertical="center"/>
    </xf>
    <xf numFmtId="4" fontId="2" fillId="0" borderId="5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27" workbookViewId="0">
      <selection activeCell="D30" sqref="A11:D30"/>
    </sheetView>
  </sheetViews>
  <sheetFormatPr defaultRowHeight="12.75"/>
  <cols>
    <col min="1" max="1" width="50.7109375" customWidth="1"/>
    <col min="2" max="4" width="13.140625" customWidth="1"/>
  </cols>
  <sheetData>
    <row r="1" spans="1:6" ht="15.75">
      <c r="A1" s="7" t="s">
        <v>12</v>
      </c>
      <c r="B1" s="7"/>
      <c r="C1" s="7"/>
      <c r="D1" s="7"/>
    </row>
    <row r="2" spans="1:6" ht="15.75">
      <c r="A2" s="6" t="s">
        <v>24</v>
      </c>
      <c r="B2" s="6"/>
      <c r="C2" s="6"/>
      <c r="D2" s="6"/>
    </row>
    <row r="3" spans="1:6" ht="30.75" customHeight="1">
      <c r="A3" s="8" t="s">
        <v>25</v>
      </c>
      <c r="B3" s="8"/>
      <c r="C3" s="8"/>
      <c r="D3" s="8"/>
      <c r="E3" s="4"/>
      <c r="F3" s="4"/>
    </row>
    <row r="4" spans="1:6" ht="15.75">
      <c r="A4" s="6" t="s">
        <v>26</v>
      </c>
      <c r="B4" s="6"/>
      <c r="C4" s="6"/>
      <c r="D4" s="6"/>
    </row>
    <row r="5" spans="1:6" ht="15.75">
      <c r="A5" s="6" t="s">
        <v>27</v>
      </c>
      <c r="B5" s="6"/>
      <c r="C5" s="6"/>
      <c r="D5" s="6"/>
    </row>
    <row r="6" spans="1:6" ht="15.75">
      <c r="A6" s="1"/>
      <c r="B6" s="1"/>
      <c r="C6" s="2"/>
      <c r="D6" s="2"/>
    </row>
    <row r="7" spans="1:6" ht="15.75">
      <c r="A7" s="1"/>
      <c r="B7" s="1"/>
      <c r="C7" s="2"/>
      <c r="D7" s="2"/>
    </row>
    <row r="8" spans="1:6" ht="15" customHeight="1">
      <c r="A8" s="5" t="s">
        <v>28</v>
      </c>
      <c r="B8" s="5"/>
      <c r="C8" s="5"/>
      <c r="D8" s="5"/>
    </row>
    <row r="9" spans="1:6" ht="34.5" customHeight="1">
      <c r="A9" s="5"/>
      <c r="B9" s="5"/>
      <c r="C9" s="5"/>
      <c r="D9" s="5"/>
    </row>
    <row r="10" spans="1:6" ht="15.75">
      <c r="A10" s="3"/>
      <c r="B10" s="3"/>
      <c r="C10" s="2"/>
      <c r="D10" s="2"/>
    </row>
    <row r="11" spans="1:6" ht="15.75">
      <c r="A11" s="9"/>
      <c r="B11" s="10"/>
      <c r="C11" s="9"/>
      <c r="D11" s="10" t="s">
        <v>1</v>
      </c>
    </row>
    <row r="12" spans="1:6" ht="35.1" customHeight="1">
      <c r="A12" s="11" t="s">
        <v>0</v>
      </c>
      <c r="B12" s="11" t="s">
        <v>17</v>
      </c>
      <c r="C12" s="12" t="s">
        <v>21</v>
      </c>
      <c r="D12" s="12" t="s">
        <v>29</v>
      </c>
    </row>
    <row r="13" spans="1:6" ht="15.75">
      <c r="A13" s="13" t="s">
        <v>2</v>
      </c>
      <c r="B13" s="14" t="s">
        <v>3</v>
      </c>
      <c r="C13" s="14" t="s">
        <v>10</v>
      </c>
      <c r="D13" s="15" t="s">
        <v>11</v>
      </c>
    </row>
    <row r="14" spans="1:6" ht="15.75">
      <c r="A14" s="16" t="s">
        <v>7</v>
      </c>
      <c r="B14" s="17">
        <f>B16</f>
        <v>1771595</v>
      </c>
      <c r="C14" s="17">
        <f>C16</f>
        <v>1771595</v>
      </c>
      <c r="D14" s="18">
        <f>D16</f>
        <v>1771595</v>
      </c>
    </row>
    <row r="15" spans="1:6" ht="15.75">
      <c r="A15" s="19" t="s">
        <v>5</v>
      </c>
      <c r="B15" s="20"/>
      <c r="C15" s="20"/>
      <c r="D15" s="21"/>
    </row>
    <row r="16" spans="1:6" ht="31.5">
      <c r="A16" s="22" t="s">
        <v>6</v>
      </c>
      <c r="B16" s="20">
        <v>1771595</v>
      </c>
      <c r="C16" s="20">
        <v>1771595</v>
      </c>
      <c r="D16" s="20">
        <v>1771595</v>
      </c>
    </row>
    <row r="17" spans="1:4" ht="15.75">
      <c r="A17" s="23" t="s">
        <v>19</v>
      </c>
      <c r="B17" s="24">
        <f>B19</f>
        <v>0</v>
      </c>
      <c r="C17" s="24">
        <f t="shared" ref="C17:D17" si="0">C19</f>
        <v>0</v>
      </c>
      <c r="D17" s="24">
        <f t="shared" si="0"/>
        <v>0</v>
      </c>
    </row>
    <row r="18" spans="1:4" ht="15.75">
      <c r="A18" s="19" t="s">
        <v>5</v>
      </c>
      <c r="B18" s="20"/>
      <c r="C18" s="20"/>
      <c r="D18" s="20"/>
    </row>
    <row r="19" spans="1:4" ht="47.25">
      <c r="A19" s="25" t="s">
        <v>20</v>
      </c>
      <c r="B19" s="20">
        <v>0</v>
      </c>
      <c r="C19" s="20">
        <v>0</v>
      </c>
      <c r="D19" s="20">
        <v>0</v>
      </c>
    </row>
    <row r="20" spans="1:4" ht="15.75">
      <c r="A20" s="23" t="s">
        <v>8</v>
      </c>
      <c r="B20" s="24">
        <f>B22</f>
        <v>31400</v>
      </c>
      <c r="C20" s="24">
        <f>C22</f>
        <v>32500</v>
      </c>
      <c r="D20" s="26">
        <f>D22</f>
        <v>33700</v>
      </c>
    </row>
    <row r="21" spans="1:4" ht="15.75">
      <c r="A21" s="27" t="s">
        <v>5</v>
      </c>
      <c r="B21" s="28"/>
      <c r="C21" s="28"/>
      <c r="D21" s="29"/>
    </row>
    <row r="22" spans="1:4" ht="63">
      <c r="A22" s="30" t="s">
        <v>9</v>
      </c>
      <c r="B22" s="31">
        <v>31400</v>
      </c>
      <c r="C22" s="31">
        <v>32500</v>
      </c>
      <c r="D22" s="31">
        <v>33700</v>
      </c>
    </row>
    <row r="23" spans="1:4" ht="31.5">
      <c r="A23" s="32" t="s">
        <v>13</v>
      </c>
      <c r="B23" s="33">
        <f>SUM(B24:B29)</f>
        <v>1228360</v>
      </c>
      <c r="C23" s="33">
        <f t="shared" ref="C23:D23" si="1">SUM(C24:C29)</f>
        <v>1158360</v>
      </c>
      <c r="D23" s="33">
        <f t="shared" si="1"/>
        <v>1168360</v>
      </c>
    </row>
    <row r="24" spans="1:4" ht="94.5">
      <c r="A24" s="30" t="s">
        <v>18</v>
      </c>
      <c r="B24" s="31">
        <v>160000</v>
      </c>
      <c r="C24" s="31">
        <v>90000</v>
      </c>
      <c r="D24" s="31">
        <v>100000</v>
      </c>
    </row>
    <row r="25" spans="1:4" ht="94.5">
      <c r="A25" s="30" t="s">
        <v>14</v>
      </c>
      <c r="B25" s="34">
        <v>364000</v>
      </c>
      <c r="C25" s="34">
        <v>364000</v>
      </c>
      <c r="D25" s="34">
        <v>364000</v>
      </c>
    </row>
    <row r="26" spans="1:4" ht="94.5">
      <c r="A26" s="30" t="s">
        <v>15</v>
      </c>
      <c r="B26" s="34">
        <v>220000</v>
      </c>
      <c r="C26" s="34">
        <v>220000</v>
      </c>
      <c r="D26" s="34">
        <v>220000</v>
      </c>
    </row>
    <row r="27" spans="1:4" ht="78.75">
      <c r="A27" s="30" t="s">
        <v>16</v>
      </c>
      <c r="B27" s="31">
        <v>100000</v>
      </c>
      <c r="C27" s="31">
        <v>100000</v>
      </c>
      <c r="D27" s="31">
        <v>100000</v>
      </c>
    </row>
    <row r="28" spans="1:4" ht="96.75" customHeight="1">
      <c r="A28" s="25" t="s">
        <v>22</v>
      </c>
      <c r="B28" s="31">
        <v>234360</v>
      </c>
      <c r="C28" s="31">
        <v>234360</v>
      </c>
      <c r="D28" s="31">
        <v>234360</v>
      </c>
    </row>
    <row r="29" spans="1:4" ht="48.75" customHeight="1">
      <c r="A29" s="35" t="s">
        <v>23</v>
      </c>
      <c r="B29" s="31">
        <v>150000</v>
      </c>
      <c r="C29" s="31">
        <v>150000</v>
      </c>
      <c r="D29" s="31">
        <v>150000</v>
      </c>
    </row>
    <row r="30" spans="1:4" ht="15.75">
      <c r="A30" s="36" t="s">
        <v>4</v>
      </c>
      <c r="B30" s="37">
        <f>B14+B17+B20+B23</f>
        <v>3031355</v>
      </c>
      <c r="C30" s="37">
        <f>C14+C17+C20+C23</f>
        <v>2962455</v>
      </c>
      <c r="D30" s="37">
        <f>D14+D17+D20+D23</f>
        <v>2973655</v>
      </c>
    </row>
  </sheetData>
  <mergeCells count="6">
    <mergeCell ref="A8:D9"/>
    <mergeCell ref="A5:D5"/>
    <mergeCell ref="A1:D1"/>
    <mergeCell ref="A2:D2"/>
    <mergeCell ref="A3:D3"/>
    <mergeCell ref="A4:D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Шанский Завод</vt:lpstr>
      <vt:lpstr>'Шанский Завод'!Заголовки_для_печати</vt:lpstr>
    </vt:vector>
  </TitlesOfParts>
  <Company>Комитет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Износки</dc:creator>
  <cp:lastModifiedBy>User Windows</cp:lastModifiedBy>
  <cp:lastPrinted>2019-11-22T13:08:36Z</cp:lastPrinted>
  <dcterms:created xsi:type="dcterms:W3CDTF">2007-11-28T11:53:54Z</dcterms:created>
  <dcterms:modified xsi:type="dcterms:W3CDTF">2021-11-10T13:30:52Z</dcterms:modified>
</cp:coreProperties>
</file>